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Workgroups\GPC Nuclear Development\PSC\Semi Annual Construction Report\17th VCM - August 2017\Public Disclosure Filing\Pegasus Attachments\"/>
    </mc:Choice>
  </mc:AlternateContent>
  <bookViews>
    <workbookView xWindow="0" yWindow="0" windowWidth="28800" windowHeight="11850" tabRatio="486"/>
  </bookViews>
  <sheets>
    <sheet name="Combined" sheetId="1" r:id="rId1"/>
  </sheets>
  <definedNames>
    <definedName name="_xlnm._FilterDatabase" localSheetId="0" hidden="1">Combined!$A$3:$F$99</definedName>
    <definedName name="_xlnm.Print_Titles" localSheetId="0">Combined!$3:$3</definedName>
  </definedNames>
  <calcPr calcId="171027"/>
</workbook>
</file>

<file path=xl/calcChain.xml><?xml version="1.0" encoding="utf-8"?>
<calcChain xmlns="http://schemas.openxmlformats.org/spreadsheetml/2006/main">
  <c r="F99" i="1" l="1"/>
  <c r="C98" i="1"/>
  <c r="E98" i="1" s="1"/>
  <c r="C97" i="1"/>
  <c r="E97" i="1" s="1"/>
  <c r="C96" i="1"/>
  <c r="E96" i="1" s="1"/>
  <c r="C95" i="1"/>
  <c r="E95" i="1" s="1"/>
  <c r="C94" i="1"/>
  <c r="E94" i="1" s="1"/>
  <c r="C93" i="1"/>
  <c r="E93" i="1" s="1"/>
  <c r="C92" i="1"/>
  <c r="E92" i="1" s="1"/>
  <c r="F91" i="1"/>
  <c r="E90" i="1"/>
  <c r="C90" i="1"/>
  <c r="F89" i="1"/>
  <c r="F88" i="1"/>
  <c r="F87" i="1"/>
  <c r="C86" i="1"/>
  <c r="E86" i="1" s="1"/>
  <c r="F85" i="1"/>
  <c r="F84" i="1"/>
  <c r="C83" i="1"/>
  <c r="E83" i="1" s="1"/>
  <c r="E82" i="1"/>
  <c r="C82" i="1"/>
  <c r="F81" i="1"/>
  <c r="C80" i="1"/>
  <c r="E80" i="1" s="1"/>
  <c r="E79" i="1"/>
  <c r="C79" i="1"/>
  <c r="F78" i="1"/>
  <c r="E77" i="1"/>
  <c r="C77" i="1"/>
  <c r="F76" i="1"/>
  <c r="C75" i="1"/>
  <c r="E75" i="1" s="1"/>
  <c r="F74" i="1"/>
  <c r="C73" i="1"/>
  <c r="E73" i="1" s="1"/>
  <c r="E72" i="1"/>
  <c r="C72" i="1"/>
  <c r="C71" i="1"/>
  <c r="E71" i="1" s="1"/>
  <c r="F70" i="1"/>
  <c r="E69" i="1"/>
  <c r="C69" i="1"/>
  <c r="C68" i="1"/>
  <c r="E68" i="1" s="1"/>
  <c r="F67" i="1"/>
  <c r="F66" i="1"/>
  <c r="C65" i="1"/>
  <c r="E65" i="1" s="1"/>
  <c r="E64" i="1"/>
  <c r="C64" i="1"/>
  <c r="F63" i="1"/>
  <c r="F62" i="1"/>
  <c r="F61" i="1"/>
  <c r="F60" i="1"/>
  <c r="F59" i="1"/>
  <c r="C58" i="1"/>
  <c r="E58" i="1" s="1"/>
  <c r="C57" i="1"/>
  <c r="E57" i="1" s="1"/>
  <c r="C56" i="1"/>
  <c r="E56" i="1" s="1"/>
  <c r="C55" i="1"/>
  <c r="E55" i="1" s="1"/>
  <c r="C54" i="1"/>
  <c r="E54" i="1" s="1"/>
  <c r="C53" i="1"/>
  <c r="E53" i="1" s="1"/>
  <c r="C52" i="1"/>
  <c r="E52" i="1" s="1"/>
  <c r="F51" i="1"/>
  <c r="C50" i="1"/>
  <c r="E50" i="1" s="1"/>
  <c r="F49" i="1"/>
  <c r="C48" i="1"/>
  <c r="E48" i="1" s="1"/>
  <c r="F47" i="1"/>
  <c r="E46" i="1"/>
  <c r="C46" i="1"/>
  <c r="F45" i="1"/>
  <c r="C44" i="1"/>
  <c r="E44" i="1" s="1"/>
  <c r="F43" i="1"/>
  <c r="F42" i="1"/>
  <c r="C41" i="1"/>
  <c r="E41" i="1" s="1"/>
  <c r="F40" i="1"/>
  <c r="F39" i="1"/>
  <c r="C38" i="1"/>
  <c r="E38" i="1" s="1"/>
  <c r="C37" i="1"/>
  <c r="E37" i="1" s="1"/>
  <c r="F36" i="1"/>
  <c r="E35" i="1"/>
  <c r="C35" i="1"/>
  <c r="C34" i="1"/>
  <c r="E34" i="1" s="1"/>
  <c r="F33" i="1"/>
  <c r="C32" i="1"/>
  <c r="E32" i="1" s="1"/>
  <c r="C31" i="1"/>
  <c r="E31" i="1" s="1"/>
  <c r="F30" i="1"/>
  <c r="C29" i="1"/>
  <c r="E29" i="1" s="1"/>
  <c r="F28" i="1"/>
  <c r="F27" i="1"/>
  <c r="F26" i="1"/>
  <c r="C25" i="1"/>
  <c r="E25" i="1" s="1"/>
  <c r="C24" i="1"/>
  <c r="F24" i="1" s="1"/>
  <c r="F2" i="1" s="1"/>
  <c r="E23" i="1"/>
  <c r="E22" i="1"/>
  <c r="C22" i="1"/>
  <c r="C21" i="1"/>
  <c r="E21" i="1" s="1"/>
  <c r="E20" i="1"/>
  <c r="C20" i="1"/>
  <c r="F19" i="1"/>
  <c r="C18" i="1"/>
  <c r="E18" i="1" s="1"/>
  <c r="F17" i="1"/>
  <c r="C16" i="1"/>
  <c r="E16" i="1" s="1"/>
  <c r="E15" i="1"/>
  <c r="C15" i="1"/>
  <c r="C14" i="1"/>
  <c r="E14" i="1" s="1"/>
  <c r="E13" i="1"/>
  <c r="C13" i="1"/>
  <c r="F12" i="1"/>
  <c r="C11" i="1"/>
  <c r="E11" i="1" s="1"/>
  <c r="C10" i="1"/>
  <c r="E10" i="1" s="1"/>
  <c r="C9" i="1"/>
  <c r="E9" i="1" s="1"/>
  <c r="C8" i="1"/>
  <c r="E8" i="1" s="1"/>
  <c r="C7" i="1"/>
  <c r="E7" i="1" s="1"/>
  <c r="F6" i="1"/>
  <c r="C5" i="1"/>
  <c r="E5" i="1" s="1"/>
  <c r="E2" i="1" s="1"/>
  <c r="G2" i="1" s="1"/>
  <c r="E4" i="1"/>
  <c r="C4" i="1"/>
</calcChain>
</file>

<file path=xl/sharedStrings.xml><?xml version="1.0" encoding="utf-8"?>
<sst xmlns="http://schemas.openxmlformats.org/spreadsheetml/2006/main" count="105" uniqueCount="105">
  <si>
    <t>Subcontractor</t>
  </si>
  <si>
    <t>Fluor Enterprises, Inc</t>
  </si>
  <si>
    <t>PCI</t>
  </si>
  <si>
    <t>AMECO</t>
  </si>
  <si>
    <t>Bechtel Power Corporation</t>
  </si>
  <si>
    <t>CB&amp;I Services, Inc.</t>
  </si>
  <si>
    <t>Thompson Construction</t>
  </si>
  <si>
    <t>SSMI</t>
  </si>
  <si>
    <t>RCC</t>
  </si>
  <si>
    <t>AZZ /Calvert</t>
  </si>
  <si>
    <t>Morgan Corp</t>
  </si>
  <si>
    <t>Envirovac</t>
  </si>
  <si>
    <t>Garney</t>
  </si>
  <si>
    <t>Augusta Industrial</t>
  </si>
  <si>
    <t>CB &amp; I</t>
  </si>
  <si>
    <t>AMEC</t>
  </si>
  <si>
    <t>HSG Formwork</t>
  </si>
  <si>
    <t>David Smith Construction</t>
  </si>
  <si>
    <t>Williams Plant Services</t>
  </si>
  <si>
    <t>Superheat FGH Services</t>
  </si>
  <si>
    <t>Mammoet</t>
  </si>
  <si>
    <t>Thomarios</t>
  </si>
  <si>
    <t>Mistras</t>
  </si>
  <si>
    <t>Waste Mgmt</t>
  </si>
  <si>
    <t>US Security</t>
  </si>
  <si>
    <t>API</t>
  </si>
  <si>
    <t>Recon</t>
  </si>
  <si>
    <t>S&amp;ME</t>
  </si>
  <si>
    <t>C.A. Murren</t>
  </si>
  <si>
    <t>nexAir</t>
  </si>
  <si>
    <t>Heath</t>
  </si>
  <si>
    <t>Ashmore</t>
  </si>
  <si>
    <t>Nalco</t>
  </si>
  <si>
    <t>ACME Construction</t>
  </si>
  <si>
    <t>Maxim</t>
  </si>
  <si>
    <t>TurbinePro</t>
  </si>
  <si>
    <t>ABB</t>
  </si>
  <si>
    <t>Penn Tool</t>
  </si>
  <si>
    <t>Black Diamond</t>
  </si>
  <si>
    <t>Safariland</t>
  </si>
  <si>
    <t>Williams Specialty Services</t>
  </si>
  <si>
    <t>Anixter</t>
  </si>
  <si>
    <t>Anvil International LP</t>
  </si>
  <si>
    <t>Carolina Fabricators, Inc</t>
  </si>
  <si>
    <t>Caroteck Inc</t>
  </si>
  <si>
    <t>Chatham Steel Corporation</t>
  </si>
  <si>
    <t>Eaton Corp</t>
  </si>
  <si>
    <t>General Rubber</t>
  </si>
  <si>
    <t>Graybar Electric Co.</t>
  </si>
  <si>
    <t>Johnson Controls, Inc</t>
  </si>
  <si>
    <t>Mackson, Inc</t>
  </si>
  <si>
    <t>Mazzella Lifting Technologies, Inc</t>
  </si>
  <si>
    <t>Sentry Equipment Construction</t>
  </si>
  <si>
    <t>Wach Technical Services LTD</t>
  </si>
  <si>
    <t>WEC</t>
  </si>
  <si>
    <t>Total :</t>
  </si>
  <si>
    <t>Months to Demob</t>
  </si>
  <si>
    <t>Georgia Power</t>
  </si>
  <si>
    <t>Monthly Burn Rate (Weekly Burn Rate * 4)</t>
  </si>
  <si>
    <t>Weekly Burn Rate</t>
  </si>
  <si>
    <t>Bigge Power Constructors (Crane Rentals)</t>
  </si>
  <si>
    <t>ARINC Inc (Computer Data Networks)</t>
  </si>
  <si>
    <t>BPM Associates (Consultants)</t>
  </si>
  <si>
    <t>Cives Steel Company (Steel Manufacturer)</t>
  </si>
  <si>
    <t>AECON Industrial (Engineering Services)</t>
  </si>
  <si>
    <t>Fisher Controls (Instrumentation and Controls)</t>
  </si>
  <si>
    <t>General Cable Industries, Inc (Electrical Cable Supplier)</t>
  </si>
  <si>
    <t>Gerdau Ameristeel US Inc (Steel Vendor)</t>
  </si>
  <si>
    <t>Gexpro (Electrical Supplies)</t>
  </si>
  <si>
    <t>Greenberry Fabrication (Module Fabrication)</t>
  </si>
  <si>
    <t>GUTOR Electronic LLC (Electrical Supplier)</t>
  </si>
  <si>
    <t>IHI Corporation (Nuclear Equipment)</t>
  </si>
  <si>
    <t>KONTEK Industries INC (Homeland Security Protection)</t>
  </si>
  <si>
    <t>MACO Inc (Metal Fabricators)</t>
  </si>
  <si>
    <t>Nova Machine Products (Nuclear Parts)</t>
  </si>
  <si>
    <t>NNI (Building Shield Panels)</t>
  </si>
  <si>
    <t>Owen Industries Inc (Metal Parts Fabrication)</t>
  </si>
  <si>
    <t>PaR Nuclear Inc (Fuel Handling Equipment)</t>
  </si>
  <si>
    <t>Premier Technology Inc (Construction Management Serv)</t>
  </si>
  <si>
    <t>Remedial Construction Services (RWI Structure Site Dev)</t>
  </si>
  <si>
    <t>SMCI</t>
  </si>
  <si>
    <t>SPX Corp Copes Vulcan Operation (Valve Manuf)</t>
  </si>
  <si>
    <t>Southway Crane &amp; Rigging</t>
  </si>
  <si>
    <t>Stratton Transport &amp; Contracting</t>
  </si>
  <si>
    <t>Toshiba America Nuclear Energy (Nuclear Equipment)</t>
  </si>
  <si>
    <t>Tindall Corp (Precast Module Fab)</t>
  </si>
  <si>
    <t>Turner Industries Group LLC (Construction Services)</t>
  </si>
  <si>
    <t>Ultimate Access (Security Systems)</t>
  </si>
  <si>
    <t>United Rentals (Equipment Rentals)</t>
  </si>
  <si>
    <t>Wolverine Fire Protection Co.</t>
  </si>
  <si>
    <t>Putzmeister America Inc (Equipment Rentals)</t>
  </si>
  <si>
    <t>Subcontractor Demob Cost (Monthly Burn Rate * Months to Demob)</t>
  </si>
  <si>
    <t>Dubose National Energy Service (Mechanical Parts Vendor)</t>
  </si>
  <si>
    <t>Consolidated Power Supply Co. Div of Cons. Pipe &amp; Support (Electrical Supplies)</t>
  </si>
  <si>
    <t>Commercial Siding (Metal Siding)</t>
  </si>
  <si>
    <t>Oregon Iron Works LLC ( See Vigor)</t>
  </si>
  <si>
    <t>Yancy Brothers CO (Heavy Equipment Rentals)</t>
  </si>
  <si>
    <t>Vigor Works LLC (Industrial Services)</t>
  </si>
  <si>
    <t>SteelFab Inc (Steel Manufacturing)</t>
  </si>
  <si>
    <t>The Shaw Group (Construction Management Services)</t>
  </si>
  <si>
    <t>Potential Vendor Liability Cost (Monthly Burn Rate * Months to Demob)</t>
  </si>
  <si>
    <t>Total (Column G + H)</t>
  </si>
  <si>
    <t>HERC Rentals Inc (Tool Rentals)</t>
  </si>
  <si>
    <t>Wachs</t>
  </si>
  <si>
    <t>Subcontractor / Vendor Monthly Burn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</si>
</sst>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\-yy;@"/>
  </numFmts>
  <fonts count="5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165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165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0" fontId="1" fillId="4" borderId="1" xfId="0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vertical="center" wrapText="1"/>
    </xf>
    <xf numFmtId="9" fontId="2" fillId="0" borderId="0" xfId="0" applyNumberFormat="1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164" fontId="3" fillId="0" borderId="0" xfId="0" applyNumberFormat="1" applyFont="1"/>
    <xf numFmtId="164" fontId="1" fillId="0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view="pageLayout" zoomScaleNormal="100" workbookViewId="0">
      <selection activeCell="A2" sqref="A2"/>
    </sheetView>
  </sheetViews>
  <sheetFormatPr defaultColWidth="9.140625" defaultRowHeight="15.75" x14ac:dyDescent="0.25"/>
  <cols>
    <col min="1" max="1" width="55.42578125" style="2" customWidth="1"/>
    <col min="2" max="4" width="20.85546875" style="1" customWidth="1"/>
    <col min="5" max="5" width="22.42578125" style="1" customWidth="1"/>
    <col min="6" max="6" width="18.85546875" customWidth="1"/>
    <col min="7" max="7" width="21.140625" style="1" customWidth="1"/>
    <col min="8" max="16384" width="9.140625" style="1"/>
  </cols>
  <sheetData>
    <row r="1" spans="1:7" x14ac:dyDescent="0.25">
      <c r="A1" s="33" t="s">
        <v>104</v>
      </c>
      <c r="E1" s="5"/>
      <c r="F1" s="6"/>
      <c r="G1" s="30" t="s">
        <v>101</v>
      </c>
    </row>
    <row r="2" spans="1:7" x14ac:dyDescent="0.25">
      <c r="A2" s="29"/>
      <c r="B2" s="4"/>
      <c r="C2" s="4"/>
      <c r="D2" s="26" t="s">
        <v>55</v>
      </c>
      <c r="E2" s="5">
        <f>SUM(E4:E99)</f>
        <v>145845273.34</v>
      </c>
      <c r="F2" s="31">
        <f>SUM(F4:F99)</f>
        <v>37401754.300000004</v>
      </c>
      <c r="G2" s="32">
        <f>E2+F2</f>
        <v>183247027.64000002</v>
      </c>
    </row>
    <row r="3" spans="1:7" s="2" customFormat="1" ht="63" x14ac:dyDescent="0.25">
      <c r="A3" s="3" t="s">
        <v>0</v>
      </c>
      <c r="B3" s="3" t="s">
        <v>59</v>
      </c>
      <c r="C3" s="3" t="s">
        <v>58</v>
      </c>
      <c r="D3" s="3" t="s">
        <v>56</v>
      </c>
      <c r="E3" s="28" t="s">
        <v>91</v>
      </c>
      <c r="F3" s="27" t="s">
        <v>100</v>
      </c>
    </row>
    <row r="4" spans="1:7" x14ac:dyDescent="0.25">
      <c r="A4" s="17" t="s">
        <v>36</v>
      </c>
      <c r="B4" s="19">
        <v>0</v>
      </c>
      <c r="C4" s="19">
        <f>B4*4</f>
        <v>0</v>
      </c>
      <c r="D4" s="20">
        <v>2</v>
      </c>
      <c r="E4" s="19">
        <f>C4*D4</f>
        <v>0</v>
      </c>
      <c r="F4" s="19"/>
    </row>
    <row r="5" spans="1:7" x14ac:dyDescent="0.25">
      <c r="A5" s="17" t="s">
        <v>33</v>
      </c>
      <c r="B5" s="19">
        <v>0</v>
      </c>
      <c r="C5" s="19">
        <f>B5*4</f>
        <v>0</v>
      </c>
      <c r="D5" s="20">
        <v>1</v>
      </c>
      <c r="E5" s="19">
        <f>C5*D5</f>
        <v>0</v>
      </c>
      <c r="F5" s="19"/>
    </row>
    <row r="6" spans="1:7" x14ac:dyDescent="0.25">
      <c r="A6" s="10" t="s">
        <v>64</v>
      </c>
      <c r="B6" s="11"/>
      <c r="C6" s="11">
        <v>1239192.8899999999</v>
      </c>
      <c r="D6" s="12">
        <v>1</v>
      </c>
      <c r="E6" s="11"/>
      <c r="F6" s="11">
        <f>D6*C6</f>
        <v>1239192.8899999999</v>
      </c>
    </row>
    <row r="7" spans="1:7" x14ac:dyDescent="0.25">
      <c r="A7" s="17" t="s">
        <v>15</v>
      </c>
      <c r="B7" s="19">
        <v>240000</v>
      </c>
      <c r="C7" s="19">
        <f>B7*4</f>
        <v>960000</v>
      </c>
      <c r="D7" s="20">
        <v>1</v>
      </c>
      <c r="E7" s="19">
        <f>C7*D7</f>
        <v>960000</v>
      </c>
      <c r="F7" s="19"/>
    </row>
    <row r="8" spans="1:7" x14ac:dyDescent="0.25">
      <c r="A8" s="17" t="s">
        <v>3</v>
      </c>
      <c r="B8" s="19">
        <v>460000</v>
      </c>
      <c r="C8" s="19">
        <f>B8*4</f>
        <v>1840000</v>
      </c>
      <c r="D8" s="20">
        <v>1</v>
      </c>
      <c r="E8" s="19">
        <f>C8*D8</f>
        <v>1840000</v>
      </c>
      <c r="F8" s="19"/>
    </row>
    <row r="9" spans="1:7" x14ac:dyDescent="0.25">
      <c r="A9" s="17" t="s">
        <v>41</v>
      </c>
      <c r="B9" s="19"/>
      <c r="C9" s="19">
        <f>B9*4</f>
        <v>0</v>
      </c>
      <c r="D9" s="20">
        <v>1</v>
      </c>
      <c r="E9" s="19">
        <f>C9*D9</f>
        <v>0</v>
      </c>
      <c r="F9" s="19"/>
    </row>
    <row r="10" spans="1:7" x14ac:dyDescent="0.25">
      <c r="A10" s="17" t="s">
        <v>42</v>
      </c>
      <c r="B10" s="19"/>
      <c r="C10" s="19">
        <f>B10*4</f>
        <v>0</v>
      </c>
      <c r="D10" s="20">
        <v>1</v>
      </c>
      <c r="E10" s="19">
        <f>C10*D10</f>
        <v>0</v>
      </c>
      <c r="F10" s="19"/>
    </row>
    <row r="11" spans="1:7" x14ac:dyDescent="0.25">
      <c r="A11" s="17" t="s">
        <v>25</v>
      </c>
      <c r="B11" s="19">
        <v>66940</v>
      </c>
      <c r="C11" s="19">
        <f>B11*4</f>
        <v>267760</v>
      </c>
      <c r="D11" s="20">
        <v>1</v>
      </c>
      <c r="E11" s="19">
        <f>C11*D11</f>
        <v>267760</v>
      </c>
      <c r="F11" s="19"/>
    </row>
    <row r="12" spans="1:7" x14ac:dyDescent="0.25">
      <c r="A12" s="8" t="s">
        <v>61</v>
      </c>
      <c r="B12" s="11"/>
      <c r="C12" s="11">
        <v>177175.94</v>
      </c>
      <c r="D12" s="12">
        <v>1</v>
      </c>
      <c r="E12" s="11"/>
      <c r="F12" s="11">
        <f>D12*C12</f>
        <v>177175.94</v>
      </c>
    </row>
    <row r="13" spans="1:7" x14ac:dyDescent="0.25">
      <c r="A13" s="17" t="s">
        <v>31</v>
      </c>
      <c r="B13" s="19">
        <v>25000</v>
      </c>
      <c r="C13" s="19">
        <f>B13*4</f>
        <v>100000</v>
      </c>
      <c r="D13" s="20">
        <v>1</v>
      </c>
      <c r="E13" s="19">
        <f>C13*D13</f>
        <v>100000</v>
      </c>
      <c r="F13" s="19"/>
    </row>
    <row r="14" spans="1:7" x14ac:dyDescent="0.25">
      <c r="A14" s="17" t="s">
        <v>13</v>
      </c>
      <c r="B14" s="19">
        <v>100000</v>
      </c>
      <c r="C14" s="19">
        <f>B14*4</f>
        <v>400000</v>
      </c>
      <c r="D14" s="20">
        <v>1</v>
      </c>
      <c r="E14" s="19">
        <f>C14*D14</f>
        <v>400000</v>
      </c>
      <c r="F14" s="19"/>
    </row>
    <row r="15" spans="1:7" x14ac:dyDescent="0.25">
      <c r="A15" s="17" t="s">
        <v>9</v>
      </c>
      <c r="B15" s="19">
        <v>375000</v>
      </c>
      <c r="C15" s="19">
        <f>B15*4</f>
        <v>1500000</v>
      </c>
      <c r="D15" s="20">
        <v>1</v>
      </c>
      <c r="E15" s="19">
        <f>C15*D15</f>
        <v>1500000</v>
      </c>
      <c r="F15" s="19"/>
    </row>
    <row r="16" spans="1:7" x14ac:dyDescent="0.25">
      <c r="A16" s="17" t="s">
        <v>4</v>
      </c>
      <c r="B16" s="19">
        <v>541935.48</v>
      </c>
      <c r="C16" s="19">
        <f>B16*4</f>
        <v>2167741.92</v>
      </c>
      <c r="D16" s="20">
        <v>1</v>
      </c>
      <c r="E16" s="19">
        <f>C16*D16</f>
        <v>2167741.92</v>
      </c>
      <c r="F16" s="19"/>
    </row>
    <row r="17" spans="1:7" x14ac:dyDescent="0.25">
      <c r="A17" s="8" t="s">
        <v>60</v>
      </c>
      <c r="B17" s="11"/>
      <c r="C17" s="11">
        <v>189283</v>
      </c>
      <c r="D17" s="12">
        <v>1</v>
      </c>
      <c r="E17" s="11"/>
      <c r="F17" s="11">
        <f>D17*C17</f>
        <v>189283</v>
      </c>
    </row>
    <row r="18" spans="1:7" x14ac:dyDescent="0.25">
      <c r="A18" s="17" t="s">
        <v>38</v>
      </c>
      <c r="B18" s="19"/>
      <c r="C18" s="19">
        <f>B18*4</f>
        <v>0</v>
      </c>
      <c r="D18" s="20">
        <v>1</v>
      </c>
      <c r="E18" s="19">
        <f>C18*D18</f>
        <v>0</v>
      </c>
      <c r="F18" s="19"/>
    </row>
    <row r="19" spans="1:7" x14ac:dyDescent="0.25">
      <c r="A19" s="8" t="s">
        <v>62</v>
      </c>
      <c r="B19" s="11"/>
      <c r="C19" s="11">
        <v>442112.5</v>
      </c>
      <c r="D19" s="12">
        <v>1</v>
      </c>
      <c r="E19" s="11"/>
      <c r="F19" s="11">
        <f>D19*C19</f>
        <v>442112.5</v>
      </c>
    </row>
    <row r="20" spans="1:7" x14ac:dyDescent="0.25">
      <c r="A20" s="18" t="s">
        <v>28</v>
      </c>
      <c r="B20" s="19">
        <v>110000</v>
      </c>
      <c r="C20" s="19">
        <f t="shared" ref="C20:C25" si="0">B20*4</f>
        <v>440000</v>
      </c>
      <c r="D20" s="20">
        <v>1</v>
      </c>
      <c r="E20" s="19">
        <f t="shared" ref="E20:E23" si="1">C20*D20</f>
        <v>440000</v>
      </c>
      <c r="F20" s="19"/>
    </row>
    <row r="21" spans="1:7" x14ac:dyDescent="0.25">
      <c r="A21" s="17" t="s">
        <v>43</v>
      </c>
      <c r="B21" s="19"/>
      <c r="C21" s="19">
        <f t="shared" si="0"/>
        <v>0</v>
      </c>
      <c r="D21" s="20">
        <v>1</v>
      </c>
      <c r="E21" s="19">
        <f t="shared" si="1"/>
        <v>0</v>
      </c>
      <c r="F21" s="19"/>
    </row>
    <row r="22" spans="1:7" x14ac:dyDescent="0.25">
      <c r="A22" s="17" t="s">
        <v>44</v>
      </c>
      <c r="B22" s="19"/>
      <c r="C22" s="19">
        <f t="shared" si="0"/>
        <v>0</v>
      </c>
      <c r="D22" s="20">
        <v>1</v>
      </c>
      <c r="E22" s="19">
        <f t="shared" si="1"/>
        <v>0</v>
      </c>
      <c r="F22" s="19"/>
    </row>
    <row r="23" spans="1:7" x14ac:dyDescent="0.25">
      <c r="A23" s="18" t="s">
        <v>14</v>
      </c>
      <c r="B23" s="19"/>
      <c r="C23" s="19">
        <v>2016000</v>
      </c>
      <c r="D23" s="20">
        <v>1</v>
      </c>
      <c r="E23" s="19">
        <f t="shared" si="1"/>
        <v>2016000</v>
      </c>
      <c r="F23" s="19"/>
    </row>
    <row r="24" spans="1:7" x14ac:dyDescent="0.25">
      <c r="A24" s="8" t="s">
        <v>5</v>
      </c>
      <c r="B24" s="11">
        <v>718907</v>
      </c>
      <c r="C24" s="11">
        <f>B24*4</f>
        <v>2875628</v>
      </c>
      <c r="D24" s="12">
        <v>3</v>
      </c>
      <c r="E24" s="11"/>
      <c r="F24" s="11">
        <f>C24*D24</f>
        <v>8626884</v>
      </c>
    </row>
    <row r="25" spans="1:7" x14ac:dyDescent="0.25">
      <c r="A25" s="17" t="s">
        <v>45</v>
      </c>
      <c r="B25" s="19"/>
      <c r="C25" s="19">
        <f t="shared" si="0"/>
        <v>0</v>
      </c>
      <c r="D25" s="20">
        <v>1</v>
      </c>
      <c r="E25" s="19">
        <f>C25*D25</f>
        <v>0</v>
      </c>
      <c r="F25" s="19"/>
    </row>
    <row r="26" spans="1:7" x14ac:dyDescent="0.25">
      <c r="A26" s="8" t="s">
        <v>63</v>
      </c>
      <c r="B26" s="11"/>
      <c r="C26" s="11">
        <v>387360.82</v>
      </c>
      <c r="D26" s="12">
        <v>1</v>
      </c>
      <c r="E26" s="11"/>
      <c r="F26" s="11">
        <f>D26*C26</f>
        <v>387360.82</v>
      </c>
    </row>
    <row r="27" spans="1:7" x14ac:dyDescent="0.25">
      <c r="A27" s="8" t="s">
        <v>94</v>
      </c>
      <c r="B27" s="11">
        <v>0</v>
      </c>
      <c r="C27" s="11">
        <v>431252.88</v>
      </c>
      <c r="D27" s="12">
        <v>1</v>
      </c>
      <c r="E27" s="11"/>
      <c r="F27" s="11">
        <f>D27*C27</f>
        <v>431252.88</v>
      </c>
    </row>
    <row r="28" spans="1:7" ht="31.5" x14ac:dyDescent="0.25">
      <c r="A28" s="10" t="s">
        <v>93</v>
      </c>
      <c r="B28" s="11"/>
      <c r="C28" s="11">
        <v>180766.47</v>
      </c>
      <c r="D28" s="12">
        <v>1</v>
      </c>
      <c r="E28" s="11"/>
      <c r="F28" s="11">
        <f>D28*C28</f>
        <v>180766.47</v>
      </c>
    </row>
    <row r="29" spans="1:7" x14ac:dyDescent="0.25">
      <c r="A29" s="17" t="s">
        <v>17</v>
      </c>
      <c r="B29" s="19">
        <v>87500</v>
      </c>
      <c r="C29" s="19">
        <f>B29*4</f>
        <v>350000</v>
      </c>
      <c r="D29" s="20">
        <v>3</v>
      </c>
      <c r="E29" s="19">
        <f>C29*D29</f>
        <v>1050000</v>
      </c>
      <c r="F29" s="19"/>
    </row>
    <row r="30" spans="1:7" x14ac:dyDescent="0.25">
      <c r="A30" s="8" t="s">
        <v>92</v>
      </c>
      <c r="B30" s="11"/>
      <c r="C30" s="11">
        <v>335757.81</v>
      </c>
      <c r="D30" s="12">
        <v>1</v>
      </c>
      <c r="E30" s="11"/>
      <c r="F30" s="11">
        <f>D30*C30</f>
        <v>335757.81</v>
      </c>
    </row>
    <row r="31" spans="1:7" x14ac:dyDescent="0.25">
      <c r="A31" s="17" t="s">
        <v>46</v>
      </c>
      <c r="B31" s="19"/>
      <c r="C31" s="19">
        <f>B31*4</f>
        <v>0</v>
      </c>
      <c r="D31" s="20">
        <v>1</v>
      </c>
      <c r="E31" s="19">
        <f>C31*D31</f>
        <v>0</v>
      </c>
      <c r="F31" s="19"/>
      <c r="G31" s="7"/>
    </row>
    <row r="32" spans="1:7" x14ac:dyDescent="0.25">
      <c r="A32" s="17" t="s">
        <v>11</v>
      </c>
      <c r="B32" s="19">
        <v>250000</v>
      </c>
      <c r="C32" s="19">
        <f>B32*4</f>
        <v>1000000</v>
      </c>
      <c r="D32" s="20">
        <v>1</v>
      </c>
      <c r="E32" s="19">
        <f>C32*D32</f>
        <v>1000000</v>
      </c>
      <c r="F32" s="19"/>
      <c r="G32" s="5"/>
    </row>
    <row r="33" spans="1:6" x14ac:dyDescent="0.25">
      <c r="A33" s="8" t="s">
        <v>65</v>
      </c>
      <c r="B33" s="11"/>
      <c r="C33" s="11">
        <v>292773.8</v>
      </c>
      <c r="D33" s="13">
        <v>1</v>
      </c>
      <c r="E33" s="11"/>
      <c r="F33" s="11">
        <f>D33*C33</f>
        <v>292773.8</v>
      </c>
    </row>
    <row r="34" spans="1:6" x14ac:dyDescent="0.25">
      <c r="A34" s="18" t="s">
        <v>1</v>
      </c>
      <c r="B34" s="19"/>
      <c r="C34" s="19">
        <f>38739982.02</f>
        <v>38739982.020000003</v>
      </c>
      <c r="D34" s="20">
        <v>3</v>
      </c>
      <c r="E34" s="19">
        <f>C34*D34</f>
        <v>116219946.06</v>
      </c>
      <c r="F34" s="19"/>
    </row>
    <row r="35" spans="1:6" x14ac:dyDescent="0.25">
      <c r="A35" s="21" t="s">
        <v>12</v>
      </c>
      <c r="B35" s="19">
        <v>200000</v>
      </c>
      <c r="C35" s="19">
        <f>B35*4</f>
        <v>800000</v>
      </c>
      <c r="D35" s="20">
        <v>1</v>
      </c>
      <c r="E35" s="19">
        <f>C35*D35</f>
        <v>800000</v>
      </c>
      <c r="F35" s="19"/>
    </row>
    <row r="36" spans="1:6" x14ac:dyDescent="0.25">
      <c r="A36" s="8" t="s">
        <v>66</v>
      </c>
      <c r="B36" s="11"/>
      <c r="C36" s="11">
        <v>398483.95</v>
      </c>
      <c r="D36" s="12">
        <v>1</v>
      </c>
      <c r="E36" s="11"/>
      <c r="F36" s="11">
        <f>D36*C36</f>
        <v>398483.95</v>
      </c>
    </row>
    <row r="37" spans="1:6" x14ac:dyDescent="0.25">
      <c r="A37" s="17" t="s">
        <v>47</v>
      </c>
      <c r="B37" s="19"/>
      <c r="C37" s="19">
        <f>B37*4</f>
        <v>0</v>
      </c>
      <c r="D37" s="20">
        <v>1</v>
      </c>
      <c r="E37" s="19">
        <f>C37*D37</f>
        <v>0</v>
      </c>
      <c r="F37" s="19"/>
    </row>
    <row r="38" spans="1:6" x14ac:dyDescent="0.25">
      <c r="A38" s="18" t="s">
        <v>57</v>
      </c>
      <c r="B38" s="19">
        <v>5000</v>
      </c>
      <c r="C38" s="19">
        <f>B38*4</f>
        <v>20000</v>
      </c>
      <c r="D38" s="20">
        <v>1</v>
      </c>
      <c r="E38" s="19">
        <f>C38*D38</f>
        <v>20000</v>
      </c>
      <c r="F38" s="19"/>
    </row>
    <row r="39" spans="1:6" x14ac:dyDescent="0.25">
      <c r="A39" s="8" t="s">
        <v>67</v>
      </c>
      <c r="B39" s="11"/>
      <c r="C39" s="11">
        <v>243573.5</v>
      </c>
      <c r="D39" s="12">
        <v>1</v>
      </c>
      <c r="E39" s="11"/>
      <c r="F39" s="11">
        <f>D39*C39</f>
        <v>243573.5</v>
      </c>
    </row>
    <row r="40" spans="1:6" x14ac:dyDescent="0.25">
      <c r="A40" s="8" t="s">
        <v>68</v>
      </c>
      <c r="B40" s="11"/>
      <c r="C40" s="11">
        <v>564318.59</v>
      </c>
      <c r="D40" s="12">
        <v>1</v>
      </c>
      <c r="E40" s="11"/>
      <c r="F40" s="11">
        <f>D40*C40</f>
        <v>564318.59</v>
      </c>
    </row>
    <row r="41" spans="1:6" x14ac:dyDescent="0.25">
      <c r="A41" s="17" t="s">
        <v>48</v>
      </c>
      <c r="B41" s="19"/>
      <c r="C41" s="19">
        <f>B41*4</f>
        <v>0</v>
      </c>
      <c r="D41" s="20">
        <v>1</v>
      </c>
      <c r="E41" s="19">
        <f>C41*D41</f>
        <v>0</v>
      </c>
      <c r="F41" s="19"/>
    </row>
    <row r="42" spans="1:6" x14ac:dyDescent="0.25">
      <c r="A42" s="8" t="s">
        <v>69</v>
      </c>
      <c r="B42" s="11"/>
      <c r="C42" s="11">
        <v>2583831.3199999998</v>
      </c>
      <c r="D42" s="12">
        <v>1</v>
      </c>
      <c r="E42" s="11"/>
      <c r="F42" s="11">
        <f>D42*C42</f>
        <v>2583831.3199999998</v>
      </c>
    </row>
    <row r="43" spans="1:6" x14ac:dyDescent="0.25">
      <c r="A43" s="8" t="s">
        <v>70</v>
      </c>
      <c r="B43" s="11"/>
      <c r="C43" s="11">
        <v>300850</v>
      </c>
      <c r="D43" s="12">
        <v>1</v>
      </c>
      <c r="E43" s="11"/>
      <c r="F43" s="11">
        <f>D43*C43</f>
        <v>300850</v>
      </c>
    </row>
    <row r="44" spans="1:6" x14ac:dyDescent="0.25">
      <c r="A44" s="18" t="s">
        <v>30</v>
      </c>
      <c r="B44" s="19">
        <v>12500</v>
      </c>
      <c r="C44" s="19">
        <f>B44*4</f>
        <v>50000</v>
      </c>
      <c r="D44" s="20">
        <v>1</v>
      </c>
      <c r="E44" s="19">
        <f>C44*D44</f>
        <v>50000</v>
      </c>
      <c r="F44" s="19"/>
    </row>
    <row r="45" spans="1:6" x14ac:dyDescent="0.25">
      <c r="A45" s="9" t="s">
        <v>102</v>
      </c>
      <c r="B45" s="11"/>
      <c r="C45" s="11">
        <v>507099.83</v>
      </c>
      <c r="D45" s="12">
        <v>1</v>
      </c>
      <c r="E45" s="11"/>
      <c r="F45" s="11">
        <f>D45*C45</f>
        <v>507099.83</v>
      </c>
    </row>
    <row r="46" spans="1:6" x14ac:dyDescent="0.25">
      <c r="A46" s="17" t="s">
        <v>16</v>
      </c>
      <c r="B46" s="19">
        <v>220000</v>
      </c>
      <c r="C46" s="19">
        <f>B46*4</f>
        <v>880000</v>
      </c>
      <c r="D46" s="20">
        <v>1</v>
      </c>
      <c r="E46" s="19">
        <f>C46*D46</f>
        <v>880000</v>
      </c>
      <c r="F46" s="19"/>
    </row>
    <row r="47" spans="1:6" x14ac:dyDescent="0.25">
      <c r="A47" s="8" t="s">
        <v>71</v>
      </c>
      <c r="B47" s="14"/>
      <c r="C47" s="11">
        <v>1669522.5</v>
      </c>
      <c r="D47" s="16">
        <v>1</v>
      </c>
      <c r="E47" s="11"/>
      <c r="F47" s="11">
        <f>D47*C47</f>
        <v>1669522.5</v>
      </c>
    </row>
    <row r="48" spans="1:6" x14ac:dyDescent="0.25">
      <c r="A48" s="17" t="s">
        <v>49</v>
      </c>
      <c r="B48" s="19"/>
      <c r="C48" s="19">
        <f>B48*4</f>
        <v>0</v>
      </c>
      <c r="D48" s="20">
        <v>1</v>
      </c>
      <c r="E48" s="19">
        <f>C48*D48</f>
        <v>0</v>
      </c>
      <c r="F48" s="19"/>
    </row>
    <row r="49" spans="1:6" x14ac:dyDescent="0.25">
      <c r="A49" s="8" t="s">
        <v>72</v>
      </c>
      <c r="B49" s="14"/>
      <c r="C49" s="15">
        <v>363397.6</v>
      </c>
      <c r="D49" s="16">
        <v>1</v>
      </c>
      <c r="E49" s="11"/>
      <c r="F49" s="11">
        <f>D49*C49</f>
        <v>363397.6</v>
      </c>
    </row>
    <row r="50" spans="1:6" x14ac:dyDescent="0.25">
      <c r="A50" s="17" t="s">
        <v>50</v>
      </c>
      <c r="B50" s="19"/>
      <c r="C50" s="19">
        <f>B50*4</f>
        <v>0</v>
      </c>
      <c r="D50" s="20">
        <v>1</v>
      </c>
      <c r="E50" s="19">
        <f>C50*D50</f>
        <v>0</v>
      </c>
      <c r="F50" s="19"/>
    </row>
    <row r="51" spans="1:6" x14ac:dyDescent="0.25">
      <c r="A51" s="8" t="s">
        <v>73</v>
      </c>
      <c r="B51" s="11"/>
      <c r="C51" s="11">
        <v>208731.2</v>
      </c>
      <c r="D51" s="12">
        <v>1</v>
      </c>
      <c r="E51" s="11"/>
      <c r="F51" s="11">
        <f>D51*C51</f>
        <v>208731.2</v>
      </c>
    </row>
    <row r="52" spans="1:6" x14ac:dyDescent="0.25">
      <c r="A52" s="17" t="s">
        <v>20</v>
      </c>
      <c r="B52" s="19">
        <v>74500</v>
      </c>
      <c r="C52" s="19">
        <f t="shared" ref="C52:C58" si="2">B52*4</f>
        <v>298000</v>
      </c>
      <c r="D52" s="20">
        <v>1</v>
      </c>
      <c r="E52" s="19">
        <f t="shared" ref="E52:E58" si="3">C52*D52</f>
        <v>298000</v>
      </c>
      <c r="F52" s="19"/>
    </row>
    <row r="53" spans="1:6" x14ac:dyDescent="0.25">
      <c r="A53" s="17" t="s">
        <v>34</v>
      </c>
      <c r="B53" s="19"/>
      <c r="C53" s="19">
        <f t="shared" si="2"/>
        <v>0</v>
      </c>
      <c r="D53" s="20">
        <v>1</v>
      </c>
      <c r="E53" s="19">
        <f t="shared" si="3"/>
        <v>0</v>
      </c>
      <c r="F53" s="19"/>
    </row>
    <row r="54" spans="1:6" x14ac:dyDescent="0.25">
      <c r="A54" s="22" t="s">
        <v>51</v>
      </c>
      <c r="B54" s="19"/>
      <c r="C54" s="19">
        <f t="shared" si="2"/>
        <v>0</v>
      </c>
      <c r="D54" s="20">
        <v>1</v>
      </c>
      <c r="E54" s="19">
        <f t="shared" si="3"/>
        <v>0</v>
      </c>
      <c r="F54" s="19"/>
    </row>
    <row r="55" spans="1:6" x14ac:dyDescent="0.25">
      <c r="A55" s="17" t="s">
        <v>22</v>
      </c>
      <c r="B55" s="19">
        <v>144382.82999999999</v>
      </c>
      <c r="C55" s="19">
        <f t="shared" si="2"/>
        <v>577531.31999999995</v>
      </c>
      <c r="D55" s="20">
        <v>1</v>
      </c>
      <c r="E55" s="19">
        <f t="shared" si="3"/>
        <v>577531.31999999995</v>
      </c>
      <c r="F55" s="19"/>
    </row>
    <row r="56" spans="1:6" x14ac:dyDescent="0.25">
      <c r="A56" s="22" t="s">
        <v>10</v>
      </c>
      <c r="B56" s="19">
        <v>237500</v>
      </c>
      <c r="C56" s="19">
        <f t="shared" si="2"/>
        <v>950000</v>
      </c>
      <c r="D56" s="20">
        <v>1</v>
      </c>
      <c r="E56" s="19">
        <f t="shared" si="3"/>
        <v>950000</v>
      </c>
      <c r="F56" s="19"/>
    </row>
    <row r="57" spans="1:6" x14ac:dyDescent="0.25">
      <c r="A57" s="17" t="s">
        <v>32</v>
      </c>
      <c r="B57" s="19">
        <v>4500</v>
      </c>
      <c r="C57" s="19">
        <f t="shared" si="2"/>
        <v>18000</v>
      </c>
      <c r="D57" s="20">
        <v>1</v>
      </c>
      <c r="E57" s="19">
        <f t="shared" si="3"/>
        <v>18000</v>
      </c>
      <c r="F57" s="19"/>
    </row>
    <row r="58" spans="1:6" x14ac:dyDescent="0.25">
      <c r="A58" s="17" t="s">
        <v>29</v>
      </c>
      <c r="B58" s="19">
        <v>22036.93</v>
      </c>
      <c r="C58" s="19">
        <f t="shared" si="2"/>
        <v>88147.72</v>
      </c>
      <c r="D58" s="20">
        <v>1</v>
      </c>
      <c r="E58" s="19">
        <f t="shared" si="3"/>
        <v>88147.72</v>
      </c>
      <c r="F58" s="19"/>
    </row>
    <row r="59" spans="1:6" x14ac:dyDescent="0.25">
      <c r="A59" s="10" t="s">
        <v>75</v>
      </c>
      <c r="B59" s="11"/>
      <c r="C59" s="11">
        <v>6978220.7000000002</v>
      </c>
      <c r="D59" s="12">
        <v>1</v>
      </c>
      <c r="E59" s="11"/>
      <c r="F59" s="11">
        <f t="shared" ref="F59:F61" si="4">D59*C59</f>
        <v>6978220.7000000002</v>
      </c>
    </row>
    <row r="60" spans="1:6" x14ac:dyDescent="0.25">
      <c r="A60" s="10" t="s">
        <v>74</v>
      </c>
      <c r="B60" s="11"/>
      <c r="C60" s="11">
        <v>252820.14</v>
      </c>
      <c r="D60" s="12">
        <v>1</v>
      </c>
      <c r="E60" s="11"/>
      <c r="F60" s="11">
        <f t="shared" si="4"/>
        <v>252820.14</v>
      </c>
    </row>
    <row r="61" spans="1:6" x14ac:dyDescent="0.25">
      <c r="A61" s="10" t="s">
        <v>95</v>
      </c>
      <c r="B61" s="11"/>
      <c r="C61" s="11"/>
      <c r="D61" s="12">
        <v>1</v>
      </c>
      <c r="E61" s="11"/>
      <c r="F61" s="11">
        <f t="shared" si="4"/>
        <v>0</v>
      </c>
    </row>
    <row r="62" spans="1:6" x14ac:dyDescent="0.25">
      <c r="A62" s="10" t="s">
        <v>76</v>
      </c>
      <c r="B62" s="11"/>
      <c r="C62" s="11">
        <v>94116.96</v>
      </c>
      <c r="D62" s="12">
        <v>1</v>
      </c>
      <c r="E62" s="11"/>
      <c r="F62" s="11">
        <f>D62*C62</f>
        <v>94116.96</v>
      </c>
    </row>
    <row r="63" spans="1:6" x14ac:dyDescent="0.25">
      <c r="A63" s="10" t="s">
        <v>77</v>
      </c>
      <c r="B63" s="11"/>
      <c r="C63" s="11">
        <v>126959.12</v>
      </c>
      <c r="D63" s="12">
        <v>1</v>
      </c>
      <c r="E63" s="11"/>
      <c r="F63" s="11">
        <f>D63*C63</f>
        <v>126959.12</v>
      </c>
    </row>
    <row r="64" spans="1:6" x14ac:dyDescent="0.25">
      <c r="A64" s="18" t="s">
        <v>2</v>
      </c>
      <c r="B64" s="23">
        <v>243000</v>
      </c>
      <c r="C64" s="19">
        <f>B64*4</f>
        <v>972000</v>
      </c>
      <c r="D64" s="24">
        <v>1</v>
      </c>
      <c r="E64" s="19">
        <f>C64*D64</f>
        <v>972000</v>
      </c>
      <c r="F64" s="19"/>
    </row>
    <row r="65" spans="1:6" x14ac:dyDescent="0.25">
      <c r="A65" s="17" t="s">
        <v>37</v>
      </c>
      <c r="B65" s="19">
        <v>275000</v>
      </c>
      <c r="C65" s="19">
        <f>B65*4</f>
        <v>1100000</v>
      </c>
      <c r="D65" s="20">
        <v>1</v>
      </c>
      <c r="E65" s="19">
        <f>C65*D65</f>
        <v>1100000</v>
      </c>
      <c r="F65" s="19"/>
    </row>
    <row r="66" spans="1:6" x14ac:dyDescent="0.25">
      <c r="A66" s="8" t="s">
        <v>78</v>
      </c>
      <c r="B66" s="11"/>
      <c r="C66" s="11">
        <v>201845.36</v>
      </c>
      <c r="D66" s="13">
        <v>1</v>
      </c>
      <c r="E66" s="11"/>
      <c r="F66" s="11">
        <f>D66*C66</f>
        <v>201845.36</v>
      </c>
    </row>
    <row r="67" spans="1:6" x14ac:dyDescent="0.25">
      <c r="A67" s="8" t="s">
        <v>90</v>
      </c>
      <c r="B67" s="11"/>
      <c r="C67" s="11">
        <v>559236</v>
      </c>
      <c r="D67" s="13">
        <v>1</v>
      </c>
      <c r="E67" s="11"/>
      <c r="F67" s="11">
        <f>D67*C67</f>
        <v>559236</v>
      </c>
    </row>
    <row r="68" spans="1:6" x14ac:dyDescent="0.25">
      <c r="A68" s="17" t="s">
        <v>8</v>
      </c>
      <c r="B68" s="19">
        <v>487266.58</v>
      </c>
      <c r="C68" s="19">
        <f>B68*4</f>
        <v>1949066.32</v>
      </c>
      <c r="D68" s="20">
        <v>1</v>
      </c>
      <c r="E68" s="19">
        <f>C68*D68</f>
        <v>1949066.32</v>
      </c>
      <c r="F68" s="19"/>
    </row>
    <row r="69" spans="1:6" x14ac:dyDescent="0.25">
      <c r="A69" s="17" t="s">
        <v>26</v>
      </c>
      <c r="B69" s="19">
        <v>22000</v>
      </c>
      <c r="C69" s="19">
        <f>B69*4</f>
        <v>88000</v>
      </c>
      <c r="D69" s="20">
        <v>1</v>
      </c>
      <c r="E69" s="19">
        <f>C69*D69</f>
        <v>88000</v>
      </c>
      <c r="F69" s="19"/>
    </row>
    <row r="70" spans="1:6" x14ac:dyDescent="0.25">
      <c r="A70" s="8" t="s">
        <v>79</v>
      </c>
      <c r="B70" s="11"/>
      <c r="C70" s="11">
        <v>85680.639999999999</v>
      </c>
      <c r="D70" s="13">
        <v>1</v>
      </c>
      <c r="E70" s="11"/>
      <c r="F70" s="11">
        <f>D70*C70</f>
        <v>85680.639999999999</v>
      </c>
    </row>
    <row r="71" spans="1:6" x14ac:dyDescent="0.25">
      <c r="A71" s="17" t="s">
        <v>27</v>
      </c>
      <c r="B71" s="19">
        <v>23485</v>
      </c>
      <c r="C71" s="19">
        <f>B71*4</f>
        <v>93940</v>
      </c>
      <c r="D71" s="20">
        <v>1</v>
      </c>
      <c r="E71" s="19">
        <f>C71*D71</f>
        <v>93940</v>
      </c>
      <c r="F71" s="19"/>
    </row>
    <row r="72" spans="1:6" x14ac:dyDescent="0.25">
      <c r="A72" s="18" t="s">
        <v>39</v>
      </c>
      <c r="B72" s="19">
        <v>0</v>
      </c>
      <c r="C72" s="19">
        <f>B72*4</f>
        <v>0</v>
      </c>
      <c r="D72" s="20">
        <v>1</v>
      </c>
      <c r="E72" s="19">
        <f>C72*D72</f>
        <v>0</v>
      </c>
      <c r="F72" s="19"/>
    </row>
    <row r="73" spans="1:6" x14ac:dyDescent="0.25">
      <c r="A73" s="22" t="s">
        <v>52</v>
      </c>
      <c r="B73" s="19"/>
      <c r="C73" s="19">
        <f>B73*4</f>
        <v>0</v>
      </c>
      <c r="D73" s="20">
        <v>1</v>
      </c>
      <c r="E73" s="19">
        <f>C73*D73</f>
        <v>0</v>
      </c>
      <c r="F73" s="19"/>
    </row>
    <row r="74" spans="1:6" x14ac:dyDescent="0.25">
      <c r="A74" s="9" t="s">
        <v>80</v>
      </c>
      <c r="B74" s="14"/>
      <c r="C74" s="11">
        <v>390200.4</v>
      </c>
      <c r="D74" s="16">
        <v>1</v>
      </c>
      <c r="E74" s="11"/>
      <c r="F74" s="11">
        <f>D74*C74</f>
        <v>390200.4</v>
      </c>
    </row>
    <row r="75" spans="1:6" x14ac:dyDescent="0.25">
      <c r="A75" s="17" t="s">
        <v>82</v>
      </c>
      <c r="B75" s="19"/>
      <c r="C75" s="19">
        <f>B75*4</f>
        <v>0</v>
      </c>
      <c r="D75" s="20">
        <v>1</v>
      </c>
      <c r="E75" s="19">
        <f>C75*D75</f>
        <v>0</v>
      </c>
      <c r="F75" s="19"/>
    </row>
    <row r="76" spans="1:6" x14ac:dyDescent="0.25">
      <c r="A76" s="9" t="s">
        <v>81</v>
      </c>
      <c r="B76" s="14"/>
      <c r="C76" s="11">
        <v>637701.19999999995</v>
      </c>
      <c r="D76" s="16">
        <v>1</v>
      </c>
      <c r="E76" s="11"/>
      <c r="F76" s="11">
        <f>D76*C76</f>
        <v>637701.19999999995</v>
      </c>
    </row>
    <row r="77" spans="1:6" x14ac:dyDescent="0.25">
      <c r="A77" s="17" t="s">
        <v>7</v>
      </c>
      <c r="B77" s="19">
        <v>350000</v>
      </c>
      <c r="C77" s="19">
        <f>B77*4</f>
        <v>1400000</v>
      </c>
      <c r="D77" s="20">
        <v>1</v>
      </c>
      <c r="E77" s="19">
        <f>C77*D77</f>
        <v>1400000</v>
      </c>
      <c r="F77" s="19"/>
    </row>
    <row r="78" spans="1:6" x14ac:dyDescent="0.25">
      <c r="A78" s="8" t="s">
        <v>98</v>
      </c>
      <c r="B78" s="14"/>
      <c r="C78" s="11">
        <v>2581857.1800000002</v>
      </c>
      <c r="D78" s="16">
        <v>1</v>
      </c>
      <c r="E78" s="11"/>
      <c r="F78" s="11">
        <f>D78*C78</f>
        <v>2581857.1800000002</v>
      </c>
    </row>
    <row r="79" spans="1:6" x14ac:dyDescent="0.25">
      <c r="A79" s="17" t="s">
        <v>83</v>
      </c>
      <c r="B79" s="19">
        <v>50000</v>
      </c>
      <c r="C79" s="19">
        <f>B79*4</f>
        <v>200000</v>
      </c>
      <c r="D79" s="20">
        <v>3</v>
      </c>
      <c r="E79" s="19">
        <f>C79*D79</f>
        <v>600000</v>
      </c>
      <c r="F79" s="19"/>
    </row>
    <row r="80" spans="1:6" x14ac:dyDescent="0.25">
      <c r="A80" s="17" t="s">
        <v>19</v>
      </c>
      <c r="B80" s="19">
        <v>65000</v>
      </c>
      <c r="C80" s="19">
        <f>B80*4</f>
        <v>260000</v>
      </c>
      <c r="D80" s="20">
        <v>1</v>
      </c>
      <c r="E80" s="19">
        <f>C80*D80</f>
        <v>260000</v>
      </c>
      <c r="F80" s="19"/>
    </row>
    <row r="81" spans="1:6" x14ac:dyDescent="0.25">
      <c r="A81" s="8" t="s">
        <v>99</v>
      </c>
      <c r="B81" s="11"/>
      <c r="C81" s="11">
        <v>3051541.87</v>
      </c>
      <c r="D81" s="12">
        <v>1</v>
      </c>
      <c r="E81" s="11"/>
      <c r="F81" s="11">
        <f>D81*C81</f>
        <v>3051541.87</v>
      </c>
    </row>
    <row r="82" spans="1:6" x14ac:dyDescent="0.25">
      <c r="A82" s="17" t="s">
        <v>21</v>
      </c>
      <c r="B82" s="19">
        <v>0</v>
      </c>
      <c r="C82" s="19">
        <f>B82*4</f>
        <v>0</v>
      </c>
      <c r="D82" s="20">
        <v>1</v>
      </c>
      <c r="E82" s="19">
        <f>C82*D82</f>
        <v>0</v>
      </c>
      <c r="F82" s="19"/>
    </row>
    <row r="83" spans="1:6" x14ac:dyDescent="0.25">
      <c r="A83" s="18" t="s">
        <v>6</v>
      </c>
      <c r="B83" s="19">
        <v>555285</v>
      </c>
      <c r="C83" s="19">
        <f>B83*4</f>
        <v>2221140</v>
      </c>
      <c r="D83" s="20">
        <v>1</v>
      </c>
      <c r="E83" s="19">
        <f>C83*D83</f>
        <v>2221140</v>
      </c>
      <c r="F83" s="19"/>
    </row>
    <row r="84" spans="1:6" x14ac:dyDescent="0.25">
      <c r="A84" s="9" t="s">
        <v>85</v>
      </c>
      <c r="B84" s="11"/>
      <c r="C84" s="11">
        <v>85063.33</v>
      </c>
      <c r="D84" s="12">
        <v>1</v>
      </c>
      <c r="E84" s="11"/>
      <c r="F84" s="11">
        <f>D84*C84</f>
        <v>85063.33</v>
      </c>
    </row>
    <row r="85" spans="1:6" x14ac:dyDescent="0.25">
      <c r="A85" s="9" t="s">
        <v>84</v>
      </c>
      <c r="B85" s="11"/>
      <c r="C85" s="11">
        <v>778785.93</v>
      </c>
      <c r="D85" s="12">
        <v>1</v>
      </c>
      <c r="E85" s="11"/>
      <c r="F85" s="11">
        <f>D85*C85</f>
        <v>778785.93</v>
      </c>
    </row>
    <row r="86" spans="1:6" x14ac:dyDescent="0.25">
      <c r="A86" s="17" t="s">
        <v>35</v>
      </c>
      <c r="B86" s="19">
        <v>44500</v>
      </c>
      <c r="C86" s="19">
        <f>B86*4</f>
        <v>178000</v>
      </c>
      <c r="D86" s="20">
        <v>1</v>
      </c>
      <c r="E86" s="19">
        <f>C86*D86</f>
        <v>178000</v>
      </c>
      <c r="F86" s="19"/>
    </row>
    <row r="87" spans="1:6" x14ac:dyDescent="0.25">
      <c r="A87" s="8" t="s">
        <v>86</v>
      </c>
      <c r="B87" s="11"/>
      <c r="C87" s="11">
        <v>455318</v>
      </c>
      <c r="D87" s="12">
        <v>1</v>
      </c>
      <c r="E87" s="11"/>
      <c r="F87" s="11">
        <f>D87*C87</f>
        <v>455318</v>
      </c>
    </row>
    <row r="88" spans="1:6" x14ac:dyDescent="0.25">
      <c r="A88" s="8" t="s">
        <v>87</v>
      </c>
      <c r="B88" s="11"/>
      <c r="C88" s="11">
        <v>267458.49</v>
      </c>
      <c r="D88" s="12">
        <v>1</v>
      </c>
      <c r="E88" s="11"/>
      <c r="F88" s="11">
        <f>D88*C88</f>
        <v>267458.49</v>
      </c>
    </row>
    <row r="89" spans="1:6" x14ac:dyDescent="0.25">
      <c r="A89" s="8" t="s">
        <v>88</v>
      </c>
      <c r="B89" s="11"/>
      <c r="C89" s="11">
        <v>115722.81</v>
      </c>
      <c r="D89" s="12">
        <v>1</v>
      </c>
      <c r="E89" s="11"/>
      <c r="F89" s="11">
        <f>D89*C89</f>
        <v>115722.81</v>
      </c>
    </row>
    <row r="90" spans="1:6" x14ac:dyDescent="0.25">
      <c r="A90" s="18" t="s">
        <v>24</v>
      </c>
      <c r="B90" s="19">
        <v>75000</v>
      </c>
      <c r="C90" s="19">
        <f>B90*4</f>
        <v>300000</v>
      </c>
      <c r="D90" s="20">
        <v>3</v>
      </c>
      <c r="E90" s="19">
        <f>C90*D90</f>
        <v>900000</v>
      </c>
      <c r="F90" s="19"/>
    </row>
    <row r="91" spans="1:6" x14ac:dyDescent="0.25">
      <c r="A91" s="10" t="s">
        <v>97</v>
      </c>
      <c r="B91" s="11"/>
      <c r="C91" s="11">
        <v>1510943.9</v>
      </c>
      <c r="D91" s="12">
        <v>1</v>
      </c>
      <c r="E91" s="11"/>
      <c r="F91" s="11">
        <f>D91*C91</f>
        <v>1510943.9</v>
      </c>
    </row>
    <row r="92" spans="1:6" x14ac:dyDescent="0.25">
      <c r="A92" s="22" t="s">
        <v>53</v>
      </c>
      <c r="B92" s="19">
        <v>25000</v>
      </c>
      <c r="C92" s="19">
        <f t="shared" ref="C92:C98" si="5">B92*4</f>
        <v>100000</v>
      </c>
      <c r="D92" s="20">
        <v>1</v>
      </c>
      <c r="E92" s="19">
        <f t="shared" ref="E92:E98" si="6">C92*D92</f>
        <v>100000</v>
      </c>
      <c r="F92" s="19"/>
    </row>
    <row r="93" spans="1:6" x14ac:dyDescent="0.25">
      <c r="A93" s="22" t="s">
        <v>103</v>
      </c>
      <c r="B93" s="19">
        <v>5000</v>
      </c>
      <c r="C93" s="19">
        <f t="shared" si="5"/>
        <v>20000</v>
      </c>
      <c r="D93" s="20">
        <v>1</v>
      </c>
      <c r="E93" s="19">
        <f t="shared" si="6"/>
        <v>20000</v>
      </c>
      <c r="F93" s="19"/>
    </row>
    <row r="94" spans="1:6" x14ac:dyDescent="0.25">
      <c r="A94" s="17" t="s">
        <v>23</v>
      </c>
      <c r="B94" s="19">
        <v>20000</v>
      </c>
      <c r="C94" s="19">
        <f t="shared" si="5"/>
        <v>80000</v>
      </c>
      <c r="D94" s="20">
        <v>1</v>
      </c>
      <c r="E94" s="19">
        <f t="shared" si="6"/>
        <v>80000</v>
      </c>
      <c r="F94" s="19"/>
    </row>
    <row r="95" spans="1:6" x14ac:dyDescent="0.25">
      <c r="A95" s="17" t="s">
        <v>54</v>
      </c>
      <c r="B95" s="25">
        <v>0</v>
      </c>
      <c r="C95" s="19">
        <f t="shared" si="5"/>
        <v>0</v>
      </c>
      <c r="D95" s="20">
        <v>1</v>
      </c>
      <c r="E95" s="19">
        <f t="shared" si="6"/>
        <v>0</v>
      </c>
      <c r="F95" s="19"/>
    </row>
    <row r="96" spans="1:6" x14ac:dyDescent="0.25">
      <c r="A96" s="18" t="s">
        <v>18</v>
      </c>
      <c r="B96" s="19">
        <v>75000</v>
      </c>
      <c r="C96" s="19">
        <f t="shared" si="5"/>
        <v>300000</v>
      </c>
      <c r="D96" s="20">
        <v>2</v>
      </c>
      <c r="E96" s="19">
        <f t="shared" si="6"/>
        <v>600000</v>
      </c>
      <c r="F96" s="19"/>
    </row>
    <row r="97" spans="1:6" x14ac:dyDescent="0.25">
      <c r="A97" s="17" t="s">
        <v>40</v>
      </c>
      <c r="B97" s="19">
        <v>455000</v>
      </c>
      <c r="C97" s="19">
        <f t="shared" si="5"/>
        <v>1820000</v>
      </c>
      <c r="D97" s="20">
        <v>2</v>
      </c>
      <c r="E97" s="19">
        <f t="shared" si="6"/>
        <v>3640000</v>
      </c>
      <c r="F97" s="19"/>
    </row>
    <row r="98" spans="1:6" x14ac:dyDescent="0.25">
      <c r="A98" s="17" t="s">
        <v>89</v>
      </c>
      <c r="B98" s="19">
        <v>0</v>
      </c>
      <c r="C98" s="19">
        <f t="shared" si="5"/>
        <v>0</v>
      </c>
      <c r="D98" s="20">
        <v>1</v>
      </c>
      <c r="E98" s="19">
        <f t="shared" si="6"/>
        <v>0</v>
      </c>
      <c r="F98" s="19"/>
    </row>
    <row r="99" spans="1:6" x14ac:dyDescent="0.25">
      <c r="A99" s="8" t="s">
        <v>96</v>
      </c>
      <c r="B99" s="11"/>
      <c r="C99" s="11">
        <v>85913.67</v>
      </c>
      <c r="D99" s="12">
        <v>1</v>
      </c>
      <c r="E99" s="11"/>
      <c r="F99" s="11">
        <f>D99*C99</f>
        <v>85913.67</v>
      </c>
    </row>
  </sheetData>
  <autoFilter ref="A3:F99">
    <sortState ref="A5:H182">
      <sortCondition ref="A3:A182"/>
    </sortState>
  </autoFilter>
  <printOptions horizontalCentered="1" gridLines="1"/>
  <pageMargins left="0.25" right="0.25" top="0.75" bottom="0.75" header="0.3" footer="0.3"/>
  <pageSetup paperSize="17" fitToHeight="0" orientation="landscape" r:id="rId1"/>
  <headerFooter>
    <oddHeader>&amp;C&amp;KFF0000Public Disclosure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Combined</vt:lpstr>
      <vt:lpstr>Combined!Print_Titles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Riggins</dc:creator>
  <cp:lastModifiedBy>Andrews, Joshua L.</cp:lastModifiedBy>
  <cp:lastPrinted>2017-08-28T19:39:06Z</cp:lastPrinted>
  <dcterms:created xsi:type="dcterms:W3CDTF">2017-05-08T13:47:02Z</dcterms:created>
  <dcterms:modified xsi:type="dcterms:W3CDTF">2017-08-31T01:01:55Z</dcterms:modified>
</cp:coreProperties>
</file>